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22"/>
  <c r="Q32"/>
  <c r="Q1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<sst xmlns="http://schemas.openxmlformats.org/spreadsheetml/2006/main" count="119" uniqueCount="75">
  <si>
    <t>Česká kuželkářská
asociace</t>
  </si>
  <si>
    <t>Zápis o utkání</t>
  </si>
  <si>
    <t xml:space="preserve">Kuželna:  </t>
  </si>
  <si>
    <t>KK Zábřeh</t>
  </si>
  <si>
    <t>Datum:  </t>
  </si>
  <si>
    <t>18.3.2023</t>
  </si>
  <si>
    <t>Domácí</t>
  </si>
  <si>
    <t>KK Zábřeh B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</si>
  <si>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</si>
  <si>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</si>
  <si>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</si>
  <si>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</si>
  <si>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</si>
  <si>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</si>
  <si>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</si>
  <si>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</si>
  <si>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</si>
  <si>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</si>
  <si>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</si>
  <si>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</si>
  <si>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</si>
  <si>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Körner</t>
  </si>
  <si>
    <t>Bezruč</t>
  </si>
  <si>
    <t>Jan</t>
  </si>
  <si>
    <t>Michal</t>
  </si>
  <si>
    <t>Šula</t>
  </si>
  <si>
    <t>Marek</t>
  </si>
  <si>
    <t>Milan</t>
  </si>
  <si>
    <t>Martin</t>
  </si>
  <si>
    <t>Horňák</t>
  </si>
  <si>
    <t>Laga</t>
  </si>
  <si>
    <t>Lukáš</t>
  </si>
  <si>
    <t>Flídr</t>
  </si>
  <si>
    <t>Žídek</t>
  </si>
  <si>
    <t>Jiří</t>
  </si>
  <si>
    <t>Švub</t>
  </si>
  <si>
    <t>Žáček</t>
  </si>
  <si>
    <t>Zdeněk</t>
  </si>
  <si>
    <t>Přemysl</t>
  </si>
  <si>
    <t>Sitta</t>
  </si>
  <si>
    <t>Josef</t>
  </si>
  <si>
    <t>Pavel</t>
  </si>
  <si>
    <t>Celkový výkon družstva  </t>
  </si>
  <si>
    <t>Vedoucí družstva         Jméno:</t>
  </si>
  <si>
    <t>Lukáš Horňák</t>
  </si>
  <si>
    <t>Bodový zisk</t>
  </si>
  <si>
    <t>Přemysl Žáček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</si>
  <si>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</si>
  <si>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</si>
  <si>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</si>
  <si>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</si>
  <si>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</si>
  <si>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</si>
  <si>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</si>
  <si>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</si>
  <si>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</si>
  <si>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</si>
  <si>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</si>
  <si>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</si>
  <si>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</si>
  <si>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</si>
  <si>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</si>
  <si>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</si>
  <si>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</si>
  <si>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</si>
  <si>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</si>
  <si>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</si>
  <si>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</si>
  <si>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</si>
  <si>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Basta Petr</t>
  </si>
  <si>
    <t>Bezruč Michal</t>
  </si>
  <si>
    <t>Napomínání hráčů za nesportovní chování či vyloučení ze startu:</t>
  </si>
  <si>
    <t>Různé:</t>
  </si>
  <si>
    <t xml:space="preserve">Datum a podpis rozhodčího:  </t>
  </si>
  <si>
    <t>18.3.2023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</si>
</sst>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52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27</v>
      </c>
      <c r="P8" s="12">
        <v>1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35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44</v>
      </c>
      <c r="P9" s="18">
        <v>0</v>
      </c>
      <c r="Q9" s="19">
        <f>IF(AND(ISBLANK(N9),ISBLANK(O9)),"",N9+O9)</f>
        <v>132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43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53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35</v>
      </c>
      <c r="F11" s="23">
        <v>2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61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10058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165</v>
      </c>
      <c r="F12" s="28">
        <f>IF(ISNUMBER($G12),SUM(F8:F11),"")</f>
        <v>4</v>
      </c>
      <c r="G12" s="29">
        <f>IF(SUM($G8:$G11)+SUM($Q8:$Q11)&gt;0,SUM(G8:G11),"")</f>
        <v>530</v>
      </c>
      <c r="H12" s="27">
        <f>IF(ISNUMBER($G12),SUM(H8:H11),"")</f>
        <v>1</v>
      </c>
      <c r="I12" s="99"/>
      <c r="K12" s="96">
        <v>21445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185</v>
      </c>
      <c r="P12" s="28">
        <f>IF(ISNUMBER($G12),SUM(P8:P11),"")</f>
        <v>2</v>
      </c>
      <c r="Q12" s="29">
        <f>IF(SUM($G8:$G11)+SUM($Q8:$Q11)&gt;0,SUM(Q8:Q11),"")</f>
        <v>542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33</v>
      </c>
      <c r="F13" s="12">
        <v>1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79</v>
      </c>
      <c r="O13" s="12">
        <v>53</v>
      </c>
      <c r="P13" s="12">
        <v>0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45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43</v>
      </c>
      <c r="P14" s="18">
        <v>1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44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44</v>
      </c>
      <c r="P15" s="18">
        <v>0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53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45</v>
      </c>
      <c r="P16" s="23">
        <v>0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12815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175</v>
      </c>
      <c r="F17" s="28">
        <f>IF(ISNUMBER($G17),SUM(F13:F16),"")</f>
        <v>2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15617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185</v>
      </c>
      <c r="P17" s="28">
        <f>IF(ISNUMBER($G17),SUM(P13:P16),"")</f>
        <v>1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51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51</v>
      </c>
      <c r="P18" s="12">
        <v>0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42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34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93</v>
      </c>
      <c r="O20" s="18">
        <v>59</v>
      </c>
      <c r="P20" s="18">
        <v>0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40</v>
      </c>
      <c r="F21" s="23">
        <v>0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53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167</v>
      </c>
      <c r="F22" s="28">
        <f>IF(ISNUMBER($G22),SUM(F18:F21),"")</f>
        <v>3</v>
      </c>
      <c r="G22" s="29">
        <f>IF(SUM($G18:$G21)+SUM($Q18:$Q21)&gt;0,SUM(G18:G21),"")</f>
        <v>547</v>
      </c>
      <c r="H22" s="27">
        <f>IF(ISNUMBER($G22),SUM(H18:H21),"")</f>
        <v>2</v>
      </c>
      <c r="I22" s="99"/>
      <c r="K22" s="96">
        <v>21489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199</v>
      </c>
      <c r="P22" s="28">
        <f>IF(ISNUMBER($G22),SUM(P18:P21),"")</f>
        <v>3</v>
      </c>
      <c r="Q22" s="29">
        <f>IF(SUM($G18:$G21)+SUM($Q18:$Q21)&gt;0,SUM(Q18:Q21),"")</f>
        <v>572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42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45</v>
      </c>
      <c r="P23" s="12">
        <v>1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43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36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61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94</v>
      </c>
      <c r="O25" s="18">
        <v>30</v>
      </c>
      <c r="P25" s="18">
        <v>4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52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52</v>
      </c>
      <c r="P26" s="23">
        <v>2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628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198</v>
      </c>
      <c r="F27" s="28">
        <f>IF(ISNUMBER($G27),SUM(F23:F26),"")</f>
        <v>2</v>
      </c>
      <c r="G27" s="29">
        <f>IF(SUM($G23:$G26)+SUM($Q23:$Q26)&gt;0,SUM(G23:G26),"")</f>
        <v>550</v>
      </c>
      <c r="H27" s="27">
        <f>IF(ISNUMBER($G27),SUM(H23:H26),"")</f>
        <v>3</v>
      </c>
      <c r="I27" s="99"/>
      <c r="K27" s="96">
        <v>18799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163</v>
      </c>
      <c r="P27" s="28">
        <f>IF(ISNUMBER($G27),SUM(P23:P26),"")</f>
        <v>8</v>
      </c>
      <c r="Q27" s="29">
        <f>IF(SUM($G23:$G26)+SUM($Q23:$Q26)&gt;0,SUM(Q23:Q26),"")</f>
        <v>526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44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82</v>
      </c>
      <c r="O28" s="12">
        <v>36</v>
      </c>
      <c r="P28" s="12">
        <v>2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39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93</v>
      </c>
      <c r="O29" s="18">
        <v>43</v>
      </c>
      <c r="P29" s="18">
        <v>0</v>
      </c>
      <c r="Q29" s="19">
        <f>IF(AND(ISBLANK(N29),ISBLANK(O29)),"",N29+O29)</f>
        <v>136</v>
      </c>
      <c r="R29" s="20">
        <f>IF(ISNUMBER($H29),1-$H29,"")</f>
        <v>0.5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78</v>
      </c>
      <c r="E30" s="18">
        <v>36</v>
      </c>
      <c r="F30" s="18">
        <v>1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34</v>
      </c>
      <c r="P30" s="18">
        <v>2</v>
      </c>
      <c r="Q30" s="19">
        <f>IF(AND(ISBLANK(N30),ISBLANK(O30)),"",N30+O30)</f>
        <v>125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76</v>
      </c>
      <c r="E31" s="23">
        <v>34</v>
      </c>
      <c r="F31" s="23">
        <v>4</v>
      </c>
      <c r="G31" s="24">
        <f>IF(AND(ISBLANK(D31),ISBLANK(E31)),"",D31+E31)</f>
        <v>110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35</v>
      </c>
      <c r="P31" s="23">
        <v>1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6531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153</v>
      </c>
      <c r="F32" s="28">
        <f>IF(ISNUMBER($G32),SUM(F28:F31),"")</f>
        <v>7</v>
      </c>
      <c r="G32" s="29">
        <f>IF(SUM($G28:$G31)+SUM($Q28:$Q31)&gt;0,SUM(G28:G31),"")</f>
        <v>488</v>
      </c>
      <c r="H32" s="27">
        <f>IF(ISNUMBER($G32),SUM(H28:H31),"")</f>
        <v>1.5</v>
      </c>
      <c r="I32" s="99"/>
      <c r="K32" s="96">
        <v>10409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148</v>
      </c>
      <c r="P32" s="28">
        <f>IF(ISNUMBER($G32),SUM(P28:P31),"")</f>
        <v>5</v>
      </c>
      <c r="Q32" s="29">
        <f>IF(SUM($G28:$G31)+SUM($Q28:$Q31)&gt;0,SUM(Q28:Q31),"")</f>
        <v>510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72</v>
      </c>
      <c r="F33" s="12">
        <v>2</v>
      </c>
      <c r="G33" s="13">
        <f>IF(AND(ISBLANK(D33),ISBLANK(E33)),"",D33+E33)</f>
        <v>165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77</v>
      </c>
      <c r="O33" s="12">
        <v>36</v>
      </c>
      <c r="P33" s="12">
        <v>1</v>
      </c>
      <c r="Q33" s="13">
        <f>IF(AND(ISBLANK(N33),ISBLANK(O33)),"",N33+O33)</f>
        <v>113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51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93</v>
      </c>
      <c r="O34" s="18">
        <v>48</v>
      </c>
      <c r="P34" s="18">
        <v>0</v>
      </c>
      <c r="Q34" s="19">
        <f>IF(AND(ISBLANK(N34),ISBLANK(O34)),"",N34+O34)</f>
        <v>141</v>
      </c>
      <c r="R34" s="20">
        <f>IF(ISNUMBER($H34),1-$H34,"")</f>
        <v>0.5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100</v>
      </c>
      <c r="E35" s="18">
        <v>49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42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53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42</v>
      </c>
      <c r="P36" s="23">
        <v>0</v>
      </c>
      <c r="Q36" s="24">
        <f>IF(AND(ISBLANK(N36),ISBLANK(O36)),"",N36+O36)</f>
        <v>139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225</v>
      </c>
      <c r="F37" s="28">
        <f>IF(ISNUMBER($G37),SUM(F33:F36),"")</f>
        <v>4</v>
      </c>
      <c r="G37" s="29">
        <f>IF(SUM($G33:$G36)+SUM($Q33:$Q36)&gt;0,SUM(G33:G36),"")</f>
        <v>594</v>
      </c>
      <c r="H37" s="27">
        <f>IF(ISNUMBER($G37),SUM(H33:H36),"")</f>
        <v>3</v>
      </c>
      <c r="I37" s="99"/>
      <c r="K37" s="96">
        <v>6779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168</v>
      </c>
      <c r="P37" s="28">
        <f>IF(ISNUMBER($G37),SUM(P33:P36),"")</f>
        <v>2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2158</v>
      </c>
      <c r="E39" s="34">
        <f>IF(ISNUMBER($G39),SUM(E12,E17,E22,E27,E32,E37),"")</f>
        <v>1083</v>
      </c>
      <c r="F39" s="34">
        <f>IF(ISNUMBER($G39),SUM(F12,F17,F22,F27,F32,F37),"")</f>
        <v>22</v>
      </c>
      <c r="G39" s="35">
        <f>IF(SUM($G$8:$G$37)+SUM($Q$8:$Q$37)&gt;0,SUM(G12,G17,G22,G27,G32,G37),"")</f>
        <v>3241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2166</v>
      </c>
      <c r="O39" s="34">
        <f>IF(ISNUMBER($G39),SUM(O12,O17,O22,O27,O32,O37),"")</f>
        <v>1048</v>
      </c>
      <c r="P39" s="34">
        <f>IF(ISNUMBER($G39),SUM(P12,P17,P22,P27,P32,P37),"")</f>
        <v>21</v>
      </c>
      <c r="Q39" s="35">
        <f>IF(SUM($G$8:$G$37)+SUM($Q$8:$Q$37)&gt;0,SUM(Q12,Q17,Q22,Q27,Q32,Q37),"")</f>
        <v>3214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40</v>
      </c>
      <c r="L57" s="72" t="s">
        <v>69</v>
      </c>
      <c r="M57" s="73"/>
      <c r="N57" s="63">
        <v>14961</v>
      </c>
      <c r="O57" s="72" t="s">
        <v>70</v>
      </c>
      <c r="P57" s="75"/>
      <c r="Q57" s="75"/>
      <c r="R57" s="73"/>
      <c r="S57" s="65">
        <v>21445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2023-03-18T18:47:57Z</dcterms:modified>
</cp:coreProperties>
</file>